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2435"/>
  </bookViews>
  <sheets>
    <sheet name="Раздел 1" sheetId="1" r:id="rId1"/>
    <sheet name="Раздел 2" sheetId="2" r:id="rId2"/>
  </sheets>
  <definedNames>
    <definedName name="_xlnm._FilterDatabase" localSheetId="0" hidden="1">'Раздел 1'!$A$25:$D$73</definedName>
  </definedNames>
  <calcPr calcId="125725"/>
</workbook>
</file>

<file path=xl/calcChain.xml><?xml version="1.0" encoding="utf-8"?>
<calcChain xmlns="http://schemas.openxmlformats.org/spreadsheetml/2006/main">
  <c r="P19" i="2"/>
  <c r="P18" s="1"/>
  <c r="O19"/>
  <c r="O18" s="1"/>
  <c r="P29" l="1"/>
  <c r="O29"/>
  <c r="P22"/>
  <c r="O22"/>
  <c r="M18" l="1"/>
  <c r="O11" l="1"/>
  <c r="M29" l="1"/>
  <c r="M22"/>
  <c r="M11"/>
  <c r="L21" l="1"/>
  <c r="A19"/>
  <c r="A23" s="1"/>
  <c r="A30" s="1"/>
  <c r="D59" i="1"/>
</calcChain>
</file>

<file path=xl/sharedStrings.xml><?xml version="1.0" encoding="utf-8"?>
<sst xmlns="http://schemas.openxmlformats.org/spreadsheetml/2006/main" count="310" uniqueCount="157">
  <si>
    <t>Сведения</t>
  </si>
  <si>
    <t>о мониторинге достижения результатов предоставления субсидии</t>
  </si>
  <si>
    <t>Наименование главного распорядителя</t>
  </si>
  <si>
    <t>Наименование субсидии</t>
  </si>
  <si>
    <t>Раздел I. Информация о достижении контрольных точек в целях</t>
  </si>
  <si>
    <t>достижения результатов предоставления субсидии</t>
  </si>
  <si>
    <t>Наименование данных</t>
  </si>
  <si>
    <t>X</t>
  </si>
  <si>
    <t>достигнутые в отчетном периоде контрольные точки, в том числе:</t>
  </si>
  <si>
    <t>срок достижения которых наступает в отчетном периоде</t>
  </si>
  <si>
    <t>достигнутые с нарушением установленных сроков</t>
  </si>
  <si>
    <t>достигнутые до наступления срока</t>
  </si>
  <si>
    <t>достигнутые в периодах, предшествующих отчетному, контрольные точки</t>
  </si>
  <si>
    <t>недостигнутые контрольные точки, в том числе:</t>
  </si>
  <si>
    <t>срок достижения которых наступил в периодах, предшествующих отчетному</t>
  </si>
  <si>
    <t>контрольные точки, достижение которых запланировано в течение трех месяцев, следующих за отчетным периодом, в том числе:</t>
  </si>
  <si>
    <t>с отсутствием отклонений от плановых сроков их достижения</t>
  </si>
  <si>
    <t>с наличием отклонений от плановых сроков их достижения</t>
  </si>
  <si>
    <t>2.</t>
  </si>
  <si>
    <t>недостигнутые в отчетном периоде контрольные точки, в том числе:</t>
  </si>
  <si>
    <t>________________________________</t>
  </si>
  <si>
    <r>
      <t>1</t>
    </r>
    <r>
      <rPr>
        <sz val="10"/>
        <rFont val="Times New Roman"/>
        <family val="1"/>
        <charset val="204"/>
      </rPr>
      <t xml:space="preserve"> Количество контрольных точек в графе 3 раздела I настоящего приложения:</t>
    </r>
  </si>
  <si>
    <t>по строке 1.1 в разрезе результатов предоставления субсидии рекомендуется формировать исходя из суммы количества контрольных точек, указанных в строках 1.1.1 - 1.1.3 в разрезе результатов предоставления субсидии;</t>
  </si>
  <si>
    <t>по строкам 1.1.1 - 1.1.3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соответствует отчетному периоду, отраженных в разрезе получателей субсидии;</t>
  </si>
  <si>
    <t>по строке 1.2 в разрезе результатов предоставления субсидии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наступила в периодах, предшествующих отчетному, отраженных в разрезе получателей субсидии;</t>
  </si>
  <si>
    <t>по строке 1.3 в разрезе результатов предоставления субсидии рекомендуется формировать исходя из суммы количества контрольных точек, указанных в строках 1.3.1 - 1.3.2 в разрезе результатов предоставления субсидии;</t>
  </si>
  <si>
    <t>по строкам 1.3.1, 1.3.2 показатели рекомендуется формировать исходя из количества контрольных точек, по которым на конец отчетного периода в графе 11 раздела II настоящего приложения отсутствует информация о фактическом достижении, отраженных в разрезе получателей субсидии;</t>
  </si>
  <si>
    <t>по строке 1.4 в разрезе результатов предоставления субсидии рекомендуется формировать исходя из суммы количества контрольных точек, указанных в строках 1.4.1, 1.4.2 в разрезе результатов предоставления субсидии;</t>
  </si>
  <si>
    <t>по строке 1.4.1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соответствует или наступает ранее плановой даты, указанной в графе 10 раздела II настоящего приложения, отраженных в разрезе получателей субсидии;</t>
  </si>
  <si>
    <t>по строке 1.4.2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наступает позднее плановой даты, указанной в графе 10 раздела II настоящего приложения, отраженных в разрезе получателей субсидии.</t>
  </si>
  <si>
    <t>Раздел II. Информация о достижении результатов</t>
  </si>
  <si>
    <t>предоставления субсидии</t>
  </si>
  <si>
    <t xml:space="preserve">плановое </t>
  </si>
  <si>
    <t xml:space="preserve">фактическое </t>
  </si>
  <si>
    <t xml:space="preserve">прогнозное с начала текущего финансового года </t>
  </si>
  <si>
    <t xml:space="preserve">обязательств, руб. </t>
  </si>
  <si>
    <t xml:space="preserve">с даты заключения соглашения </t>
  </si>
  <si>
    <t xml:space="preserve">Результат предоставления субсидии: </t>
  </si>
  <si>
    <t xml:space="preserve">X </t>
  </si>
  <si>
    <t xml:space="preserve">Контрольная точка: </t>
  </si>
  <si>
    <t xml:space="preserve">... </t>
  </si>
  <si>
    <r>
      <t>2</t>
    </r>
    <r>
      <rPr>
        <sz val="11"/>
        <rFont val="Times New Roman"/>
        <family val="1"/>
        <charset val="204"/>
      </rPr>
      <t xml:space="preserve">  Показатели раздела II настоящего приложения:</t>
    </r>
  </si>
  <si>
    <t>для строк «Результат предоставления субсидии»:</t>
  </si>
  <si>
    <t>в части граф 5-9, 12, 14, 15 сумма показателей указанных граф по строке «Результат предоставления субсидии» в разрезе получателей субсидии;</t>
  </si>
  <si>
    <t>в части графы 13 разница между размером субсидии, утвержденным при обосновании бюджетных ассигнований по соответствующей субсидии, и показателем графы 12;</t>
  </si>
  <si>
    <t xml:space="preserve">Получатель субсидии </t>
  </si>
  <si>
    <t xml:space="preserve">из них с начала текущего финансового года </t>
  </si>
  <si>
    <t xml:space="preserve">плановый </t>
  </si>
  <si>
    <t>денежных обязательств, руб.</t>
  </si>
  <si>
    <t xml:space="preserve">нераспреде-ленный, руб. </t>
  </si>
  <si>
    <t xml:space="preserve">фактический/ прогнозный </t>
  </si>
  <si>
    <t xml:space="preserve">Приложение </t>
  </si>
  <si>
    <t xml:space="preserve">к приказу управления финансов </t>
  </si>
  <si>
    <r>
      <t xml:space="preserve">Количество </t>
    </r>
    <r>
      <rPr>
        <vertAlign val="superscript"/>
        <sz val="10"/>
        <rFont val="Times New Roman"/>
        <family val="1"/>
        <charset val="204"/>
      </rPr>
      <t>1</t>
    </r>
  </si>
  <si>
    <t xml:space="preserve">Периодичность: </t>
  </si>
  <si>
    <t>ежеквартально</t>
  </si>
  <si>
    <t>1.1.</t>
  </si>
  <si>
    <t>1.</t>
  </si>
  <si>
    <t>1.1.1.</t>
  </si>
  <si>
    <t>1.1.2.</t>
  </si>
  <si>
    <t>1.1.3.</t>
  </si>
  <si>
    <t>1.2.</t>
  </si>
  <si>
    <t>1.3.</t>
  </si>
  <si>
    <t>1.3.1.</t>
  </si>
  <si>
    <t>1.3.2.</t>
  </si>
  <si>
    <t>1.4.</t>
  </si>
  <si>
    <t>1.4.1.</t>
  </si>
  <si>
    <t>1.4.2.</t>
  </si>
  <si>
    <t>2.1.</t>
  </si>
  <si>
    <t>2.1.1.</t>
  </si>
  <si>
    <t>2.1.2.</t>
  </si>
  <si>
    <t>2.1.3.</t>
  </si>
  <si>
    <t>2.2.</t>
  </si>
  <si>
    <t>2.3.</t>
  </si>
  <si>
    <t>2.3.1.</t>
  </si>
  <si>
    <t>2.3.2.</t>
  </si>
  <si>
    <t>2.4.</t>
  </si>
  <si>
    <t>2.4.1.</t>
  </si>
  <si>
    <t>2.4.2.</t>
  </si>
  <si>
    <t>для иных граф показатели заполняются в соответствии с показателями отчетов о реализации плана мероприятий по достижению результатов предоставления субсидий.</t>
  </si>
  <si>
    <r>
      <t>Наименования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</si>
  <si>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Тип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</si>
  <si>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Значение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</si>
  <si>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Срок достижения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</si>
  <si>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Размер субсидии, подлежащей предоставлению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</si>
  <si>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Объем обязательств, принятых в целях достижения результатов предоставления субсидии (недополученных доходов)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</si>
  <si>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Единица измере-ния</t>
    </r>
    <r>
      <rPr>
        <vertAlign val="superscript"/>
        <sz val="11"/>
        <rFont val="Times New Roman"/>
        <family val="1"/>
        <charset val="204"/>
      </rPr>
      <t>2</t>
    </r>
  </si>
  <si>
    <t>от 28.12.2024 № 369</t>
  </si>
  <si>
    <t xml:space="preserve">               (должность)                  (подпись)                      (расшифровка подписи)</t>
  </si>
  <si>
    <t>Контрольная точка 1.1: Заключение договоров</t>
  </si>
  <si>
    <t>Комитет по развитию городского хозяйства администрации города Мурманска</t>
  </si>
  <si>
    <t>Наименование Учреждения</t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</si>
  <si>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"Компенсация расходов на оплату стоимости проезда и провоза багажа к месту использования отпуска (отдыха) и обратно" (958040)</t>
    </r>
  </si>
  <si>
    <t>3.1.</t>
  </si>
  <si>
    <t>3.1.1.</t>
  </si>
  <si>
    <t>3.1.2.</t>
  </si>
  <si>
    <t>3.1.3.</t>
  </si>
  <si>
    <t>3.2.</t>
  </si>
  <si>
    <t>3.3.</t>
  </si>
  <si>
    <t>3.3.1.</t>
  </si>
  <si>
    <t>3.3.2.</t>
  </si>
  <si>
    <t>3.4.</t>
  </si>
  <si>
    <t>3.4.1.</t>
  </si>
  <si>
    <t>3.4.2.</t>
  </si>
  <si>
    <t>3.</t>
  </si>
  <si>
    <t>4.</t>
  </si>
  <si>
    <t>4.1.</t>
  </si>
  <si>
    <t>4.1.1.</t>
  </si>
  <si>
    <t>4.1.2.</t>
  </si>
  <si>
    <t>4.1.3.</t>
  </si>
  <si>
    <t>4.2.</t>
  </si>
  <si>
    <t>4.3.</t>
  </si>
  <si>
    <t>4.3.1.</t>
  </si>
  <si>
    <t>4.3.2.</t>
  </si>
  <si>
    <t>4.4.</t>
  </si>
  <si>
    <t>4.4.1.</t>
  </si>
  <si>
    <t>4.4.2.</t>
  </si>
  <si>
    <r>
      <t>Результат предоставления субсидии</t>
    </r>
    <r>
      <rPr>
        <b/>
        <sz val="11"/>
        <rFont val="Times New Roman"/>
        <family val="1"/>
        <charset val="204"/>
      </rPr>
      <t xml:space="preserve"> "Компенсация расходов на оплату стоимости проезда и провоза багажа к месту использования отпуска (отдыха) и обратно" (958040)</t>
    </r>
  </si>
  <si>
    <t>Результат предоставления Субсидии 1: Численность работников и членов их семей, имеющих право на компенсацию</t>
  </si>
  <si>
    <t>Контрольная точка 1.1: Количество работников и членов их семей, воспользовавшихся правом на компенсацию</t>
  </si>
  <si>
    <t>Результат предоставления Субсидии 1: Доля транспортных средств, отображаемых в системе мониторинга уборки территорий муниципальных образований Мурманской области</t>
  </si>
  <si>
    <t>Контрольная точка 1.1
Отображение транспортных средств в системе мониторинга уборки территорий муниципальных образований Мурманской области</t>
  </si>
  <si>
    <t>Контрольная точка 2.1
Заключение договоров</t>
  </si>
  <si>
    <t>Результат предоставления Субсидии 1: Количество приобретаемых стекол для ремонта остановочных павильонов</t>
  </si>
  <si>
    <t>Контрольная точка 1.2: Количество приобретенных стекол для ремонта остановочных павильонов</t>
  </si>
  <si>
    <t>Результат предоставления Субсидии 1: Площадь пешеходных ограждений, подлежащих окраске</t>
  </si>
  <si>
    <t>Контрольная точка 1.2: Площадь окрашенных пешеходных ограждений</t>
  </si>
  <si>
    <t>1-да, 0-нет</t>
  </si>
  <si>
    <t>чел.</t>
  </si>
  <si>
    <t>ед.</t>
  </si>
  <si>
    <t>Приобретение товаров, работ, услуг</t>
  </si>
  <si>
    <t>Выплаты физическим лицам</t>
  </si>
  <si>
    <t>Руководитель                          _______________    __________________   _____________________________</t>
  </si>
  <si>
    <t xml:space="preserve">      Директор</t>
  </si>
  <si>
    <t>ММБУ "ЦСЖ"</t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</si>
  <si>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"Содержание животных в сторонних организациях" (958140)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</si>
  <si>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"Содержание и обслуживание площадок для выгула собак" (958150)</t>
    </r>
  </si>
  <si>
    <r>
      <t xml:space="preserve">Результат предоставления субсидии </t>
    </r>
    <r>
      <rPr>
        <b/>
        <sz val="11"/>
        <rFont val="Times New Roman"/>
        <family val="1"/>
        <charset val="204"/>
      </rPr>
      <t>"Выполнение работ по подбору, транспортировке и уничтожению биологических отходов (трупов безнадзорных животных) на территории города Мурманска" (958230)</t>
    </r>
  </si>
  <si>
    <t>Шмелев А. И.</t>
  </si>
  <si>
    <t>Контрольная точка 1
утверждены документы, необходимые для выполнения работы</t>
  </si>
  <si>
    <t>Контрольная точка 2
Количество животных без владельцев, содержавшихся в сторонних организациях</t>
  </si>
  <si>
    <t>гол.</t>
  </si>
  <si>
    <t>Контрольная точка 1: заключен договор на выполнение работ</t>
  </si>
  <si>
    <t>Контрольная точка 2: Количество обслуживаемых площадок для выгула собак</t>
  </si>
  <si>
    <t>Результат предоставления Субсидии : Количество трупов животных, подобранных на территории города</t>
  </si>
  <si>
    <t>Контрольная точка 2: количество трупов животных, подобранных на территории города</t>
  </si>
  <si>
    <t>Результат предоставления Субсидии: Количество обслуживаемых площадок</t>
  </si>
  <si>
    <t>Результат предоставления Субсидии: Количество животных без владельцев, содержавшихся в сторонних организациях</t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</si>
  <si>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"Содержание животных в сторонних организациях" (958140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</si>
  <si>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 xml:space="preserve"> "Содержание и обслуживание площадок для выгула собак" (958150)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</si>
  <si>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 xml:space="preserve"> "Выполнение работ по подбору, транспортировке и уничтожению биологических отходов (трупов безнадзорных животных) на территории города Мурманска" (958230)</t>
    </r>
  </si>
  <si>
    <t>Мурманское муниципальное бюджетное учреждение "Центр содержания животных"</t>
  </si>
  <si>
    <t>Субсидия на иные цели</t>
  </si>
  <si>
    <t>распределенный по получателям субсидии, руб.</t>
  </si>
  <si>
    <t>по состоянию на «01» января  2026 года</t>
  </si>
  <si>
    <t>«12» января 2026 года</t>
  </si>
  <si>
    <t>Шмелев А.И.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</si>
</sst>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justify"/>
    </xf>
    <xf numFmtId="0" fontId="5" fillId="0" borderId="0" xfId="0" applyFont="1"/>
    <xf numFmtId="0" fontId="1" fillId="0" borderId="0" xfId="0" applyFont="1" applyAlignment="1">
      <alignment horizontal="left" indent="15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right" vertical="top" wrapText="1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vertical="top"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justify" wrapText="1"/>
    </xf>
    <xf numFmtId="0" fontId="5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right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3" fontId="0" fillId="0" borderId="0" xfId="0" applyNumberFormat="1" applyFont="1"/>
    <xf numFmtId="43" fontId="1" fillId="0" borderId="1" xfId="1" applyFont="1" applyBorder="1" applyAlignment="1">
      <alignment horizontal="center" vertical="center" wrapText="1"/>
    </xf>
    <xf numFmtId="0" fontId="0" fillId="0" borderId="5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43" fontId="1" fillId="4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justify" wrapText="1"/>
    </xf>
    <xf numFmtId="0" fontId="5" fillId="0" borderId="5" xfId="0" applyFont="1" applyBorder="1" applyAlignment="1">
      <alignment horizontal="justify" wrapText="1"/>
    </xf>
    <xf numFmtId="0" fontId="5" fillId="0" borderId="3" xfId="0" applyFont="1" applyBorder="1" applyAlignment="1">
      <alignment horizontal="justify" wrapText="1"/>
    </xf>
    <xf numFmtId="0" fontId="5" fillId="0" borderId="6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6" xfId="0" applyFont="1" applyBorder="1" applyAlignment="1">
      <alignment horizontal="justify" wrapText="1"/>
    </xf>
    <xf numFmtId="2" fontId="5" fillId="0" borderId="0" xfId="0" applyNumberFormat="1" applyFont="1" applyAlignment="1">
      <alignment horizontal="justify" vertical="top" wrapText="1"/>
    </xf>
    <xf numFmtId="2" fontId="4" fillId="0" borderId="0" xfId="0" applyNumberFormat="1" applyFont="1" applyAlignment="1">
      <alignment horizontal="justify" vertical="top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4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7DF9EAA589025731D15FC55B746BDBE8C64DB7D8CC68FD8BA0B41527205FB7C35C61D39C8826871A8EA2125BAE9E7B8859EB82CE45AB45FEC3A72810lAO4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6"/>
  <sheetViews>
    <sheetView tabSelected="1" topLeftCell="A49" zoomScale="115" zoomScaleNormal="115" workbookViewId="0">
      <selection activeCell="D65" sqref="D65"/>
    </sheetView>
  </sheetViews>
  <sheetFormatPr defaultColWidth="9.140625" defaultRowHeight="12.75"/>
  <cols>
    <col min="1" max="2" width="10.5703125" style="9" customWidth="1"/>
    <col min="3" max="3" width="49.28515625" style="9" customWidth="1"/>
    <col min="4" max="4" width="17.5703125" style="9" customWidth="1"/>
    <col min="5" max="16384" width="9.140625" style="9"/>
  </cols>
  <sheetData>
    <row r="1" spans="1:4">
      <c r="D1" s="10" t="s">
        <v>51</v>
      </c>
    </row>
    <row r="2" spans="1:4">
      <c r="D2" s="10" t="s">
        <v>52</v>
      </c>
    </row>
    <row r="3" spans="1:4">
      <c r="D3" s="10" t="s">
        <v>87</v>
      </c>
    </row>
    <row r="4" spans="1:4">
      <c r="D4" s="10"/>
    </row>
    <row r="5" spans="1:4">
      <c r="D5" s="10"/>
    </row>
    <row r="6" spans="1:4">
      <c r="A6" s="47" t="s">
        <v>0</v>
      </c>
      <c r="B6" s="47"/>
      <c r="C6" s="47"/>
      <c r="D6" s="47"/>
    </row>
    <row r="7" spans="1:4">
      <c r="A7" s="47" t="s">
        <v>1</v>
      </c>
      <c r="B7" s="47"/>
      <c r="C7" s="47"/>
      <c r="D7" s="47"/>
    </row>
    <row r="8" spans="1:4">
      <c r="A8" s="47" t="s">
        <v>154</v>
      </c>
      <c r="B8" s="47"/>
      <c r="C8" s="47"/>
      <c r="D8" s="47"/>
    </row>
    <row r="9" spans="1:4">
      <c r="A9" s="11"/>
      <c r="B9" s="12"/>
    </row>
    <row r="10" spans="1:4">
      <c r="A10" s="11"/>
      <c r="B10" s="12"/>
    </row>
    <row r="11" spans="1:4">
      <c r="A11" s="53" t="s">
        <v>2</v>
      </c>
      <c r="B11" s="53"/>
      <c r="C11" s="49" t="s">
        <v>90</v>
      </c>
      <c r="D11" s="49"/>
    </row>
    <row r="12" spans="1:4">
      <c r="A12" s="53"/>
      <c r="B12" s="53"/>
      <c r="C12" s="50"/>
      <c r="D12" s="50"/>
    </row>
    <row r="13" spans="1:4" ht="12.75" customHeight="1">
      <c r="A13" s="53" t="s">
        <v>91</v>
      </c>
      <c r="B13" s="53"/>
      <c r="C13" s="55" t="s">
        <v>151</v>
      </c>
      <c r="D13" s="55"/>
    </row>
    <row r="14" spans="1:4">
      <c r="A14" s="53"/>
      <c r="B14" s="53"/>
      <c r="C14" s="50"/>
      <c r="D14" s="50"/>
    </row>
    <row r="15" spans="1:4" ht="45" customHeight="1">
      <c r="A15" s="54" t="s">
        <v>3</v>
      </c>
      <c r="B15" s="54"/>
      <c r="C15" s="51" t="s">
        <v>152</v>
      </c>
      <c r="D15" s="51"/>
    </row>
    <row r="16" spans="1:4" ht="9.75" customHeight="1">
      <c r="A16" s="19"/>
      <c r="B16" s="19"/>
      <c r="C16" s="22"/>
      <c r="D16" s="22"/>
    </row>
    <row r="17" spans="1:4" ht="22.5" customHeight="1">
      <c r="A17" s="54" t="s">
        <v>54</v>
      </c>
      <c r="B17" s="54"/>
      <c r="C17" s="52" t="s">
        <v>55</v>
      </c>
      <c r="D17" s="52"/>
    </row>
    <row r="18" spans="1:4">
      <c r="A18" s="3"/>
      <c r="B18" s="3"/>
    </row>
    <row r="19" spans="1:4">
      <c r="A19" s="3"/>
      <c r="B19" s="3"/>
    </row>
    <row r="20" spans="1:4">
      <c r="A20" s="48" t="s">
        <v>4</v>
      </c>
      <c r="B20" s="48"/>
      <c r="C20" s="48"/>
      <c r="D20" s="48"/>
    </row>
    <row r="21" spans="1:4">
      <c r="A21" s="48" t="s">
        <v>5</v>
      </c>
      <c r="B21" s="48"/>
      <c r="C21" s="48"/>
      <c r="D21" s="48"/>
    </row>
    <row r="22" spans="1:4">
      <c r="A22" s="3"/>
      <c r="B22" s="3"/>
    </row>
    <row r="23" spans="1:4" ht="15" customHeight="1">
      <c r="A23" s="60"/>
      <c r="B23" s="63" t="s">
        <v>6</v>
      </c>
      <c r="C23" s="64"/>
      <c r="D23" s="60" t="s">
        <v>53</v>
      </c>
    </row>
    <row r="24" spans="1:4">
      <c r="A24" s="60"/>
      <c r="B24" s="65"/>
      <c r="C24" s="66"/>
      <c r="D24" s="60"/>
    </row>
    <row r="25" spans="1:4" ht="15" customHeight="1">
      <c r="A25" s="20"/>
      <c r="B25" s="67">
        <v>2</v>
      </c>
      <c r="C25" s="68"/>
      <c r="D25" s="7">
        <v>3</v>
      </c>
    </row>
    <row r="26" spans="1:4" ht="46.5" customHeight="1">
      <c r="A26" s="25" t="s">
        <v>57</v>
      </c>
      <c r="B26" s="69" t="s">
        <v>92</v>
      </c>
      <c r="C26" s="70"/>
      <c r="D26" s="26" t="s">
        <v>7</v>
      </c>
    </row>
    <row r="27" spans="1:4" ht="15.6" customHeight="1">
      <c r="A27" s="13" t="s">
        <v>56</v>
      </c>
      <c r="B27" s="58" t="s">
        <v>8</v>
      </c>
      <c r="C27" s="59"/>
      <c r="D27" s="14">
        <v>1</v>
      </c>
    </row>
    <row r="28" spans="1:4" ht="15" customHeight="1">
      <c r="A28" s="15" t="s">
        <v>58</v>
      </c>
      <c r="B28" s="45" t="s">
        <v>9</v>
      </c>
      <c r="C28" s="46"/>
      <c r="D28" s="8">
        <v>1</v>
      </c>
    </row>
    <row r="29" spans="1:4" ht="15" customHeight="1">
      <c r="A29" s="15" t="s">
        <v>59</v>
      </c>
      <c r="B29" s="45" t="s">
        <v>10</v>
      </c>
      <c r="C29" s="46"/>
      <c r="D29" s="8">
        <v>0</v>
      </c>
    </row>
    <row r="30" spans="1:4" ht="15" customHeight="1">
      <c r="A30" s="15" t="s">
        <v>60</v>
      </c>
      <c r="B30" s="45" t="s">
        <v>11</v>
      </c>
      <c r="C30" s="46"/>
      <c r="D30" s="8">
        <v>0</v>
      </c>
    </row>
    <row r="31" spans="1:4" ht="29.25" customHeight="1">
      <c r="A31" s="13" t="s">
        <v>61</v>
      </c>
      <c r="B31" s="58" t="s">
        <v>12</v>
      </c>
      <c r="C31" s="59"/>
      <c r="D31" s="14">
        <v>0</v>
      </c>
    </row>
    <row r="32" spans="1:4" ht="21" customHeight="1">
      <c r="A32" s="13" t="s">
        <v>62</v>
      </c>
      <c r="B32" s="58" t="s">
        <v>13</v>
      </c>
      <c r="C32" s="59"/>
      <c r="D32" s="14">
        <v>0</v>
      </c>
    </row>
    <row r="33" spans="1:4" ht="15" customHeight="1">
      <c r="A33" s="15" t="s">
        <v>63</v>
      </c>
      <c r="B33" s="45" t="s">
        <v>14</v>
      </c>
      <c r="C33" s="46"/>
      <c r="D33" s="8">
        <v>0</v>
      </c>
    </row>
    <row r="34" spans="1:4" ht="15" customHeight="1">
      <c r="A34" s="15" t="s">
        <v>64</v>
      </c>
      <c r="B34" s="45" t="s">
        <v>9</v>
      </c>
      <c r="C34" s="46"/>
      <c r="D34" s="8">
        <v>0</v>
      </c>
    </row>
    <row r="35" spans="1:4" ht="28.5" customHeight="1">
      <c r="A35" s="13" t="s">
        <v>65</v>
      </c>
      <c r="B35" s="58" t="s">
        <v>15</v>
      </c>
      <c r="C35" s="59"/>
      <c r="D35" s="14">
        <v>0</v>
      </c>
    </row>
    <row r="36" spans="1:4" ht="15" customHeight="1">
      <c r="A36" s="15" t="s">
        <v>66</v>
      </c>
      <c r="B36" s="45" t="s">
        <v>16</v>
      </c>
      <c r="C36" s="46"/>
      <c r="D36" s="8">
        <v>0</v>
      </c>
    </row>
    <row r="37" spans="1:4" ht="15" customHeight="1">
      <c r="A37" s="15" t="s">
        <v>67</v>
      </c>
      <c r="B37" s="45" t="s">
        <v>17</v>
      </c>
      <c r="C37" s="46"/>
      <c r="D37" s="8">
        <v>0</v>
      </c>
    </row>
    <row r="38" spans="1:4" ht="33" customHeight="1">
      <c r="A38" s="23" t="s">
        <v>18</v>
      </c>
      <c r="B38" s="61" t="s">
        <v>148</v>
      </c>
      <c r="C38" s="62"/>
      <c r="D38" s="24" t="s">
        <v>7</v>
      </c>
    </row>
    <row r="39" spans="1:4" ht="15" customHeight="1">
      <c r="A39" s="13" t="s">
        <v>68</v>
      </c>
      <c r="B39" s="58" t="s">
        <v>8</v>
      </c>
      <c r="C39" s="59"/>
      <c r="D39" s="14">
        <v>2</v>
      </c>
    </row>
    <row r="40" spans="1:4" ht="15" customHeight="1">
      <c r="A40" s="15" t="s">
        <v>69</v>
      </c>
      <c r="B40" s="45" t="s">
        <v>9</v>
      </c>
      <c r="C40" s="46"/>
      <c r="D40" s="8">
        <v>2</v>
      </c>
    </row>
    <row r="41" spans="1:4" ht="15" customHeight="1">
      <c r="A41" s="15" t="s">
        <v>70</v>
      </c>
      <c r="B41" s="45" t="s">
        <v>10</v>
      </c>
      <c r="C41" s="46"/>
      <c r="D41" s="8">
        <v>0</v>
      </c>
    </row>
    <row r="42" spans="1:4" ht="15" customHeight="1">
      <c r="A42" s="15" t="s">
        <v>71</v>
      </c>
      <c r="B42" s="45" t="s">
        <v>11</v>
      </c>
      <c r="C42" s="46"/>
      <c r="D42" s="8">
        <v>0</v>
      </c>
    </row>
    <row r="43" spans="1:4" ht="31.5" customHeight="1">
      <c r="A43" s="13" t="s">
        <v>72</v>
      </c>
      <c r="B43" s="58" t="s">
        <v>12</v>
      </c>
      <c r="C43" s="59"/>
      <c r="D43" s="14">
        <v>0</v>
      </c>
    </row>
    <row r="44" spans="1:4" ht="15" customHeight="1">
      <c r="A44" s="13" t="s">
        <v>73</v>
      </c>
      <c r="B44" s="58" t="s">
        <v>19</v>
      </c>
      <c r="C44" s="59"/>
      <c r="D44" s="14">
        <v>0</v>
      </c>
    </row>
    <row r="45" spans="1:4" ht="15" customHeight="1">
      <c r="A45" s="15" t="s">
        <v>74</v>
      </c>
      <c r="B45" s="45" t="s">
        <v>14</v>
      </c>
      <c r="C45" s="46"/>
      <c r="D45" s="8">
        <v>0</v>
      </c>
    </row>
    <row r="46" spans="1:4" ht="15" customHeight="1">
      <c r="A46" s="15" t="s">
        <v>75</v>
      </c>
      <c r="B46" s="45" t="s">
        <v>9</v>
      </c>
      <c r="C46" s="46"/>
      <c r="D46" s="8">
        <v>0</v>
      </c>
    </row>
    <row r="47" spans="1:4" ht="26.25" customHeight="1">
      <c r="A47" s="13" t="s">
        <v>76</v>
      </c>
      <c r="B47" s="58" t="s">
        <v>15</v>
      </c>
      <c r="C47" s="59"/>
      <c r="D47" s="14"/>
    </row>
    <row r="48" spans="1:4" ht="15" customHeight="1">
      <c r="A48" s="15" t="s">
        <v>77</v>
      </c>
      <c r="B48" s="45" t="s">
        <v>16</v>
      </c>
      <c r="C48" s="46"/>
      <c r="D48" s="8">
        <v>0</v>
      </c>
    </row>
    <row r="49" spans="1:4" ht="15" customHeight="1">
      <c r="A49" s="15" t="s">
        <v>78</v>
      </c>
      <c r="B49" s="45" t="s">
        <v>17</v>
      </c>
      <c r="C49" s="46"/>
      <c r="D49" s="8">
        <v>0</v>
      </c>
    </row>
    <row r="50" spans="1:4" ht="42" customHeight="1">
      <c r="A50" s="23" t="s">
        <v>104</v>
      </c>
      <c r="B50" s="61" t="s">
        <v>149</v>
      </c>
      <c r="C50" s="62"/>
      <c r="D50" s="24" t="s">
        <v>7</v>
      </c>
    </row>
    <row r="51" spans="1:4" ht="15" customHeight="1">
      <c r="A51" s="13" t="s">
        <v>93</v>
      </c>
      <c r="B51" s="58" t="s">
        <v>8</v>
      </c>
      <c r="C51" s="59"/>
      <c r="D51" s="14">
        <v>2</v>
      </c>
    </row>
    <row r="52" spans="1:4" ht="15" customHeight="1">
      <c r="A52" s="15" t="s">
        <v>94</v>
      </c>
      <c r="B52" s="45" t="s">
        <v>9</v>
      </c>
      <c r="C52" s="46"/>
      <c r="D52" s="8">
        <v>2</v>
      </c>
    </row>
    <row r="53" spans="1:4" ht="15" customHeight="1">
      <c r="A53" s="15" t="s">
        <v>95</v>
      </c>
      <c r="B53" s="45" t="s">
        <v>10</v>
      </c>
      <c r="C53" s="46"/>
      <c r="D53" s="8">
        <v>0</v>
      </c>
    </row>
    <row r="54" spans="1:4" ht="15" customHeight="1">
      <c r="A54" s="15" t="s">
        <v>96</v>
      </c>
      <c r="B54" s="45" t="s">
        <v>11</v>
      </c>
      <c r="C54" s="46"/>
      <c r="D54" s="8">
        <v>0</v>
      </c>
    </row>
    <row r="55" spans="1:4" ht="26.45" customHeight="1">
      <c r="A55" s="13" t="s">
        <v>97</v>
      </c>
      <c r="B55" s="58" t="s">
        <v>12</v>
      </c>
      <c r="C55" s="59"/>
      <c r="D55" s="14">
        <v>0</v>
      </c>
    </row>
    <row r="56" spans="1:4" ht="15" customHeight="1">
      <c r="A56" s="13" t="s">
        <v>98</v>
      </c>
      <c r="B56" s="58" t="s">
        <v>19</v>
      </c>
      <c r="C56" s="59"/>
      <c r="D56" s="14">
        <v>0</v>
      </c>
    </row>
    <row r="57" spans="1:4" ht="15" customHeight="1">
      <c r="A57" s="15" t="s">
        <v>99</v>
      </c>
      <c r="B57" s="45" t="s">
        <v>14</v>
      </c>
      <c r="C57" s="46"/>
      <c r="D57" s="8">
        <v>0</v>
      </c>
    </row>
    <row r="58" spans="1:4" ht="15" customHeight="1">
      <c r="A58" s="15" t="s">
        <v>100</v>
      </c>
      <c r="B58" s="45" t="s">
        <v>9</v>
      </c>
      <c r="C58" s="46"/>
      <c r="D58" s="8">
        <v>0</v>
      </c>
    </row>
    <row r="59" spans="1:4" ht="30.75" customHeight="1">
      <c r="A59" s="13" t="s">
        <v>101</v>
      </c>
      <c r="B59" s="58" t="s">
        <v>15</v>
      </c>
      <c r="C59" s="59"/>
      <c r="D59" s="14">
        <f>D60</f>
        <v>0</v>
      </c>
    </row>
    <row r="60" spans="1:4" ht="15" customHeight="1">
      <c r="A60" s="15" t="s">
        <v>102</v>
      </c>
      <c r="B60" s="45" t="s">
        <v>16</v>
      </c>
      <c r="C60" s="46"/>
      <c r="D60" s="8">
        <v>0</v>
      </c>
    </row>
    <row r="61" spans="1:4" ht="15" customHeight="1">
      <c r="A61" s="15" t="s">
        <v>103</v>
      </c>
      <c r="B61" s="45" t="s">
        <v>17</v>
      </c>
      <c r="C61" s="46"/>
      <c r="D61" s="8">
        <v>0</v>
      </c>
    </row>
    <row r="62" spans="1:4" ht="52.5" customHeight="1">
      <c r="A62" s="23" t="s">
        <v>105</v>
      </c>
      <c r="B62" s="61" t="s">
        <v>150</v>
      </c>
      <c r="C62" s="62"/>
      <c r="D62" s="24" t="s">
        <v>7</v>
      </c>
    </row>
    <row r="63" spans="1:4" ht="15" customHeight="1">
      <c r="A63" s="13" t="s">
        <v>106</v>
      </c>
      <c r="B63" s="58" t="s">
        <v>8</v>
      </c>
      <c r="C63" s="59"/>
      <c r="D63" s="14">
        <v>2</v>
      </c>
    </row>
    <row r="64" spans="1:4" ht="15" customHeight="1">
      <c r="A64" s="15" t="s">
        <v>107</v>
      </c>
      <c r="B64" s="45" t="s">
        <v>9</v>
      </c>
      <c r="C64" s="46"/>
      <c r="D64" s="8">
        <v>2</v>
      </c>
    </row>
    <row r="65" spans="1:4" ht="15" customHeight="1">
      <c r="A65" s="15" t="s">
        <v>108</v>
      </c>
      <c r="B65" s="45" t="s">
        <v>10</v>
      </c>
      <c r="C65" s="46"/>
      <c r="D65" s="8">
        <v>0</v>
      </c>
    </row>
    <row r="66" spans="1:4" ht="15" customHeight="1">
      <c r="A66" s="15" t="s">
        <v>109</v>
      </c>
      <c r="B66" s="45" t="s">
        <v>11</v>
      </c>
      <c r="C66" s="46"/>
      <c r="D66" s="8">
        <v>0</v>
      </c>
    </row>
    <row r="67" spans="1:4" ht="26.45" customHeight="1">
      <c r="A67" s="13" t="s">
        <v>110</v>
      </c>
      <c r="B67" s="58" t="s">
        <v>12</v>
      </c>
      <c r="C67" s="59"/>
      <c r="D67" s="14">
        <v>0</v>
      </c>
    </row>
    <row r="68" spans="1:4" ht="15" customHeight="1">
      <c r="A68" s="13" t="s">
        <v>111</v>
      </c>
      <c r="B68" s="58" t="s">
        <v>19</v>
      </c>
      <c r="C68" s="59"/>
      <c r="D68" s="14">
        <v>0</v>
      </c>
    </row>
    <row r="69" spans="1:4" ht="15" customHeight="1">
      <c r="A69" s="15" t="s">
        <v>112</v>
      </c>
      <c r="B69" s="45" t="s">
        <v>14</v>
      </c>
      <c r="C69" s="46"/>
      <c r="D69" s="8">
        <v>0</v>
      </c>
    </row>
    <row r="70" spans="1:4" ht="15" customHeight="1">
      <c r="A70" s="15" t="s">
        <v>113</v>
      </c>
      <c r="B70" s="45" t="s">
        <v>9</v>
      </c>
      <c r="C70" s="46"/>
      <c r="D70" s="8">
        <v>0</v>
      </c>
    </row>
    <row r="71" spans="1:4" ht="30.75" customHeight="1">
      <c r="A71" s="13" t="s">
        <v>114</v>
      </c>
      <c r="B71" s="58" t="s">
        <v>15</v>
      </c>
      <c r="C71" s="59"/>
      <c r="D71" s="14">
        <v>0</v>
      </c>
    </row>
    <row r="72" spans="1:4" ht="15" customHeight="1">
      <c r="A72" s="15" t="s">
        <v>115</v>
      </c>
      <c r="B72" s="45" t="s">
        <v>16</v>
      </c>
      <c r="C72" s="46"/>
      <c r="D72" s="8">
        <v>0</v>
      </c>
    </row>
    <row r="73" spans="1:4" ht="15" customHeight="1">
      <c r="A73" s="15" t="s">
        <v>116</v>
      </c>
      <c r="B73" s="45" t="s">
        <v>17</v>
      </c>
      <c r="C73" s="46"/>
      <c r="D73" s="8">
        <v>0</v>
      </c>
    </row>
    <row r="74" spans="1:4">
      <c r="A74" s="3"/>
      <c r="B74" s="3"/>
    </row>
    <row r="75" spans="1:4">
      <c r="A75" s="4" t="s">
        <v>20</v>
      </c>
      <c r="B75" s="4"/>
    </row>
    <row r="76" spans="1:4">
      <c r="A76" s="4"/>
      <c r="B76" s="4"/>
    </row>
    <row r="77" spans="1:4" ht="15.75">
      <c r="A77" s="57" t="s">
        <v>21</v>
      </c>
      <c r="B77" s="57"/>
      <c r="C77" s="57"/>
      <c r="D77" s="57"/>
    </row>
    <row r="78" spans="1:4" ht="27.75" customHeight="1">
      <c r="A78" s="56" t="s">
        <v>22</v>
      </c>
      <c r="B78" s="56"/>
      <c r="C78" s="56"/>
      <c r="D78" s="56"/>
    </row>
    <row r="79" spans="1:4" ht="41.25" customHeight="1">
      <c r="A79" s="56" t="s">
        <v>23</v>
      </c>
      <c r="B79" s="56"/>
      <c r="C79" s="56"/>
      <c r="D79" s="56"/>
    </row>
    <row r="80" spans="1:4" ht="39.75" customHeight="1">
      <c r="A80" s="56" t="s">
        <v>24</v>
      </c>
      <c r="B80" s="56"/>
      <c r="C80" s="56"/>
      <c r="D80" s="56"/>
    </row>
    <row r="81" spans="1:4" ht="28.5" customHeight="1">
      <c r="A81" s="56" t="s">
        <v>25</v>
      </c>
      <c r="B81" s="56"/>
      <c r="C81" s="56"/>
      <c r="D81" s="56"/>
    </row>
    <row r="82" spans="1:4" ht="42" customHeight="1">
      <c r="A82" s="56" t="s">
        <v>26</v>
      </c>
      <c r="B82" s="56"/>
      <c r="C82" s="56"/>
      <c r="D82" s="56"/>
    </row>
    <row r="83" spans="1:4" ht="29.25" customHeight="1">
      <c r="A83" s="56" t="s">
        <v>27</v>
      </c>
      <c r="B83" s="56"/>
      <c r="C83" s="56"/>
      <c r="D83" s="56"/>
    </row>
    <row r="84" spans="1:4" ht="54.75" customHeight="1">
      <c r="A84" s="56" t="s">
        <v>28</v>
      </c>
      <c r="B84" s="56"/>
      <c r="C84" s="56"/>
      <c r="D84" s="56"/>
    </row>
    <row r="85" spans="1:4" ht="53.25" customHeight="1">
      <c r="A85" s="56" t="s">
        <v>29</v>
      </c>
      <c r="B85" s="56"/>
      <c r="C85" s="56"/>
      <c r="D85" s="56"/>
    </row>
    <row r="86" spans="1:4">
      <c r="A86" s="3"/>
      <c r="B86" s="3"/>
    </row>
  </sheetData>
  <autoFilter ref="A25:D73">
    <filterColumn colId="1" showButton="0"/>
  </autoFilter>
  <mergeCells count="74">
    <mergeCell ref="B70:C70"/>
    <mergeCell ref="B71:C71"/>
    <mergeCell ref="B65:C65"/>
    <mergeCell ref="B66:C66"/>
    <mergeCell ref="B67:C67"/>
    <mergeCell ref="B68:C68"/>
    <mergeCell ref="B69:C69"/>
    <mergeCell ref="B61:C61"/>
    <mergeCell ref="B50:C50"/>
    <mergeCell ref="B62:C62"/>
    <mergeCell ref="B63:C63"/>
    <mergeCell ref="B64:C64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D23:D24"/>
    <mergeCell ref="B23:C24"/>
    <mergeCell ref="B25:C25"/>
    <mergeCell ref="B26:C26"/>
    <mergeCell ref="B33:C33"/>
    <mergeCell ref="A23:A24"/>
    <mergeCell ref="B37:C37"/>
    <mergeCell ref="B38:C38"/>
    <mergeCell ref="B39:C39"/>
    <mergeCell ref="B40:C40"/>
    <mergeCell ref="B42:C42"/>
    <mergeCell ref="B43:C43"/>
    <mergeCell ref="B44:C44"/>
    <mergeCell ref="B27:C27"/>
    <mergeCell ref="B28:C28"/>
    <mergeCell ref="B29:C29"/>
    <mergeCell ref="B34:C34"/>
    <mergeCell ref="B35:C35"/>
    <mergeCell ref="B32:C32"/>
    <mergeCell ref="B30:C30"/>
    <mergeCell ref="B31:C31"/>
    <mergeCell ref="B45:C45"/>
    <mergeCell ref="B36:C36"/>
    <mergeCell ref="A84:D84"/>
    <mergeCell ref="A85:D85"/>
    <mergeCell ref="A80:D80"/>
    <mergeCell ref="A77:D77"/>
    <mergeCell ref="A78:D78"/>
    <mergeCell ref="A79:D79"/>
    <mergeCell ref="B47:C47"/>
    <mergeCell ref="B48:C48"/>
    <mergeCell ref="A81:D81"/>
    <mergeCell ref="A82:D82"/>
    <mergeCell ref="A83:D83"/>
    <mergeCell ref="B49:C49"/>
    <mergeCell ref="B51:C51"/>
    <mergeCell ref="B41:C41"/>
    <mergeCell ref="B72:C72"/>
    <mergeCell ref="B73:C73"/>
    <mergeCell ref="A6:D6"/>
    <mergeCell ref="A7:D7"/>
    <mergeCell ref="A8:D8"/>
    <mergeCell ref="A20:D20"/>
    <mergeCell ref="A21:D21"/>
    <mergeCell ref="C11:D12"/>
    <mergeCell ref="C15:D15"/>
    <mergeCell ref="C17:D17"/>
    <mergeCell ref="A11:B12"/>
    <mergeCell ref="A15:B15"/>
    <mergeCell ref="A17:B17"/>
    <mergeCell ref="A13:B14"/>
    <mergeCell ref="C13:D14"/>
    <mergeCell ref="B46:C46"/>
  </mergeCells>
  <hyperlinks>
    <hyperlink ref="A85" r:id="rId1" display="consultantplus://offline/ref=7DF9EAA589025731D15FC55B746BDBE8C64DB7D8CC68FD8BA0B41527205FB7C35C61D39C8826871A8EA2125BAE9E7B8859EB82CE45AB45FEC3A72810lAO4M"/>
  </hyperlinks>
  <pageMargins left="0.70866141732283472" right="0.70866141732283472" top="0.74803149606299213" bottom="0.74803149606299213" header="0.31496062992125984" footer="0.31496062992125984"/>
  <pageSetup paperSize="9" scale="99" fitToHeight="0" orientation="portrait" copies="2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"/>
  <sheetViews>
    <sheetView view="pageBreakPreview" zoomScale="60" zoomScaleNormal="85" workbookViewId="0">
      <pane xSplit="3" ySplit="7" topLeftCell="G8" activePane="bottomRight" state="frozen"/>
      <selection pane="topRight" activeCell="D1" sqref="D1"/>
      <selection pane="bottomLeft" activeCell="A8" sqref="A8"/>
      <selection pane="bottomRight" activeCell="Q19" sqref="Q19"/>
    </sheetView>
  </sheetViews>
  <sheetFormatPr defaultColWidth="9.140625" defaultRowHeight="15"/>
  <cols>
    <col min="1" max="1" width="24.85546875" style="6" customWidth="1"/>
    <col min="2" max="2" width="24.85546875" style="6" hidden="1" customWidth="1"/>
    <col min="3" max="3" width="33" style="6" customWidth="1"/>
    <col min="4" max="4" width="15.42578125" style="6" customWidth="1"/>
    <col min="5" max="5" width="11.42578125" style="6" customWidth="1"/>
    <col min="6" max="12" width="14.140625" style="6" customWidth="1"/>
    <col min="13" max="13" width="19.7109375" style="6" customWidth="1"/>
    <col min="14" max="14" width="14.140625" style="6" customWidth="1"/>
    <col min="15" max="15" width="18" style="6" customWidth="1"/>
    <col min="16" max="16" width="16.85546875" style="6" customWidth="1"/>
    <col min="17" max="17" width="14.85546875" style="6" bestFit="1" customWidth="1"/>
    <col min="18" max="16384" width="9.140625" style="6"/>
  </cols>
  <sheetData>
    <row r="1" spans="1:16">
      <c r="A1" s="74" t="s">
        <v>30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6">
      <c r="A2" s="74" t="s">
        <v>31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6">
      <c r="A3" s="1"/>
    </row>
    <row r="4" spans="1:16" s="16" customFormat="1" ht="105" customHeight="1">
      <c r="A4" s="72" t="s">
        <v>45</v>
      </c>
      <c r="B4" s="72"/>
      <c r="C4" s="72" t="s">
        <v>80</v>
      </c>
      <c r="D4" s="72" t="s">
        <v>81</v>
      </c>
      <c r="E4" s="72" t="s">
        <v>86</v>
      </c>
      <c r="F4" s="72" t="s">
        <v>82</v>
      </c>
      <c r="G4" s="72"/>
      <c r="H4" s="72"/>
      <c r="I4" s="72"/>
      <c r="J4" s="72"/>
      <c r="K4" s="72" t="s">
        <v>83</v>
      </c>
      <c r="L4" s="72"/>
      <c r="M4" s="72" t="s">
        <v>84</v>
      </c>
      <c r="N4" s="72"/>
      <c r="O4" s="72" t="s">
        <v>85</v>
      </c>
      <c r="P4" s="72"/>
    </row>
    <row r="5" spans="1:16" s="16" customFormat="1" ht="21" customHeight="1">
      <c r="A5" s="72"/>
      <c r="B5" s="72"/>
      <c r="C5" s="72"/>
      <c r="D5" s="72"/>
      <c r="E5" s="72"/>
      <c r="F5" s="72" t="s">
        <v>32</v>
      </c>
      <c r="G5" s="72"/>
      <c r="H5" s="72" t="s">
        <v>33</v>
      </c>
      <c r="I5" s="72"/>
      <c r="J5" s="72" t="s">
        <v>34</v>
      </c>
      <c r="K5" s="72" t="s">
        <v>47</v>
      </c>
      <c r="L5" s="72" t="s">
        <v>50</v>
      </c>
      <c r="M5" s="72" t="s">
        <v>153</v>
      </c>
      <c r="N5" s="72" t="s">
        <v>49</v>
      </c>
      <c r="O5" s="72" t="s">
        <v>35</v>
      </c>
      <c r="P5" s="72" t="s">
        <v>48</v>
      </c>
    </row>
    <row r="6" spans="1:16" s="16" customFormat="1" ht="76.5" customHeight="1">
      <c r="A6" s="72"/>
      <c r="B6" s="72"/>
      <c r="C6" s="72"/>
      <c r="D6" s="72"/>
      <c r="E6" s="72"/>
      <c r="F6" s="31" t="s">
        <v>36</v>
      </c>
      <c r="G6" s="31" t="s">
        <v>46</v>
      </c>
      <c r="H6" s="31" t="s">
        <v>36</v>
      </c>
      <c r="I6" s="31" t="s">
        <v>46</v>
      </c>
      <c r="J6" s="72"/>
      <c r="K6" s="72"/>
      <c r="L6" s="72"/>
      <c r="M6" s="72"/>
      <c r="N6" s="72"/>
      <c r="O6" s="72"/>
      <c r="P6" s="72"/>
    </row>
    <row r="7" spans="1:16">
      <c r="A7" s="75">
        <v>1</v>
      </c>
      <c r="B7" s="75"/>
      <c r="C7" s="32">
        <v>2</v>
      </c>
      <c r="D7" s="32">
        <v>3</v>
      </c>
      <c r="E7" s="32">
        <v>4</v>
      </c>
      <c r="F7" s="32">
        <v>5</v>
      </c>
      <c r="G7" s="32">
        <v>6</v>
      </c>
      <c r="H7" s="32">
        <v>7</v>
      </c>
      <c r="I7" s="32">
        <v>8</v>
      </c>
      <c r="J7" s="32">
        <v>9</v>
      </c>
      <c r="K7" s="32">
        <v>10</v>
      </c>
      <c r="L7" s="32">
        <v>11</v>
      </c>
      <c r="M7" s="32">
        <v>12</v>
      </c>
      <c r="N7" s="32">
        <v>13</v>
      </c>
      <c r="O7" s="32">
        <v>14</v>
      </c>
      <c r="P7" s="32">
        <v>15</v>
      </c>
    </row>
    <row r="8" spans="1:16" ht="38.25" hidden="1" customHeight="1">
      <c r="A8" s="73"/>
      <c r="B8" s="73" t="s">
        <v>37</v>
      </c>
      <c r="C8" s="73"/>
      <c r="D8" s="31" t="s">
        <v>38</v>
      </c>
      <c r="E8" s="31"/>
      <c r="F8" s="31"/>
      <c r="G8" s="31"/>
      <c r="H8" s="31"/>
      <c r="I8" s="31"/>
      <c r="J8" s="31"/>
      <c r="K8" s="31"/>
      <c r="L8" s="31"/>
      <c r="M8" s="34"/>
      <c r="N8" s="34" t="s">
        <v>38</v>
      </c>
      <c r="O8" s="34"/>
      <c r="P8" s="34"/>
    </row>
    <row r="9" spans="1:16" hidden="1">
      <c r="A9" s="73"/>
      <c r="B9" s="73" t="s">
        <v>39</v>
      </c>
      <c r="C9" s="73"/>
      <c r="D9" s="31"/>
      <c r="E9" s="31"/>
      <c r="F9" s="31" t="s">
        <v>38</v>
      </c>
      <c r="G9" s="31"/>
      <c r="H9" s="31" t="s">
        <v>38</v>
      </c>
      <c r="I9" s="31"/>
      <c r="J9" s="31"/>
      <c r="K9" s="31"/>
      <c r="L9" s="31"/>
      <c r="M9" s="34" t="s">
        <v>38</v>
      </c>
      <c r="N9" s="34" t="s">
        <v>38</v>
      </c>
      <c r="O9" s="34" t="s">
        <v>38</v>
      </c>
      <c r="P9" s="34" t="s">
        <v>38</v>
      </c>
    </row>
    <row r="10" spans="1:16" hidden="1">
      <c r="A10" s="73"/>
      <c r="B10" s="73" t="s">
        <v>40</v>
      </c>
      <c r="C10" s="73"/>
      <c r="D10" s="31"/>
      <c r="E10" s="31"/>
      <c r="F10" s="31"/>
      <c r="G10" s="31"/>
      <c r="H10" s="31"/>
      <c r="I10" s="31"/>
      <c r="J10" s="31"/>
      <c r="K10" s="31"/>
      <c r="L10" s="31"/>
      <c r="M10" s="34"/>
      <c r="N10" s="34"/>
      <c r="O10" s="34"/>
      <c r="P10" s="34"/>
    </row>
    <row r="11" spans="1:16" ht="77.25" customHeight="1">
      <c r="A11" s="71" t="s">
        <v>117</v>
      </c>
      <c r="B11" s="71"/>
      <c r="C11" s="71"/>
      <c r="D11" s="37"/>
      <c r="E11" s="37"/>
      <c r="F11" s="37"/>
      <c r="G11" s="37"/>
      <c r="H11" s="37"/>
      <c r="I11" s="37"/>
      <c r="J11" s="37"/>
      <c r="K11" s="37" t="s">
        <v>38</v>
      </c>
      <c r="L11" s="37" t="s">
        <v>38</v>
      </c>
      <c r="M11" s="38">
        <f>M12</f>
        <v>270000</v>
      </c>
      <c r="N11" s="37"/>
      <c r="O11" s="38">
        <f>O12</f>
        <v>270000</v>
      </c>
      <c r="P11" s="38">
        <v>270000</v>
      </c>
    </row>
    <row r="12" spans="1:16" ht="57.75" customHeight="1">
      <c r="A12" s="72" t="s">
        <v>134</v>
      </c>
      <c r="B12" s="27" t="s">
        <v>118</v>
      </c>
      <c r="C12" s="27" t="s">
        <v>118</v>
      </c>
      <c r="D12" s="40" t="s">
        <v>38</v>
      </c>
      <c r="E12" s="28" t="s">
        <v>128</v>
      </c>
      <c r="F12" s="28">
        <v>9</v>
      </c>
      <c r="G12" s="28">
        <v>9</v>
      </c>
      <c r="H12" s="28">
        <v>0</v>
      </c>
      <c r="I12" s="28">
        <v>2</v>
      </c>
      <c r="J12" s="28">
        <v>9</v>
      </c>
      <c r="K12" s="30">
        <v>46022</v>
      </c>
      <c r="L12" s="30">
        <v>46022</v>
      </c>
      <c r="M12" s="34">
        <v>270000</v>
      </c>
      <c r="N12" s="34" t="s">
        <v>38</v>
      </c>
      <c r="O12" s="34">
        <v>270000</v>
      </c>
      <c r="P12" s="34">
        <v>270000</v>
      </c>
    </row>
    <row r="13" spans="1:16" ht="60" customHeight="1">
      <c r="A13" s="72"/>
      <c r="B13" s="27" t="s">
        <v>119</v>
      </c>
      <c r="C13" s="27" t="s">
        <v>119</v>
      </c>
      <c r="D13" s="40" t="s">
        <v>131</v>
      </c>
      <c r="E13" s="28" t="s">
        <v>128</v>
      </c>
      <c r="F13" s="28" t="s">
        <v>38</v>
      </c>
      <c r="G13" s="28">
        <v>9</v>
      </c>
      <c r="H13" s="28" t="s">
        <v>38</v>
      </c>
      <c r="I13" s="28">
        <v>2</v>
      </c>
      <c r="J13" s="28">
        <v>9</v>
      </c>
      <c r="K13" s="30">
        <v>46022</v>
      </c>
      <c r="L13" s="30">
        <v>46022</v>
      </c>
      <c r="M13" s="34" t="s">
        <v>38</v>
      </c>
      <c r="N13" s="34" t="s">
        <v>38</v>
      </c>
      <c r="O13" s="34" t="s">
        <v>38</v>
      </c>
      <c r="P13" s="34" t="s">
        <v>38</v>
      </c>
    </row>
    <row r="14" spans="1:16" hidden="1">
      <c r="A14" s="72"/>
      <c r="B14" s="73" t="s">
        <v>40</v>
      </c>
      <c r="C14" s="73"/>
      <c r="D14" s="31"/>
      <c r="E14" s="31"/>
      <c r="F14" s="31"/>
      <c r="G14" s="31"/>
      <c r="H14" s="31"/>
      <c r="I14" s="31"/>
      <c r="J14" s="31"/>
      <c r="K14" s="31"/>
      <c r="L14" s="31"/>
      <c r="M14" s="34"/>
      <c r="N14" s="34"/>
      <c r="O14" s="34"/>
      <c r="P14" s="34"/>
    </row>
    <row r="15" spans="1:16" ht="38.25" hidden="1" customHeight="1">
      <c r="A15" s="73"/>
      <c r="B15" s="73" t="s">
        <v>37</v>
      </c>
      <c r="C15" s="73"/>
      <c r="D15" s="31" t="s">
        <v>38</v>
      </c>
      <c r="E15" s="31"/>
      <c r="F15" s="31"/>
      <c r="G15" s="31"/>
      <c r="H15" s="31"/>
      <c r="I15" s="31"/>
      <c r="J15" s="31"/>
      <c r="K15" s="31"/>
      <c r="L15" s="31"/>
      <c r="M15" s="34"/>
      <c r="N15" s="34" t="s">
        <v>38</v>
      </c>
      <c r="O15" s="34"/>
      <c r="P15" s="34"/>
    </row>
    <row r="16" spans="1:16" hidden="1">
      <c r="A16" s="73"/>
      <c r="B16" s="73" t="s">
        <v>39</v>
      </c>
      <c r="C16" s="73"/>
      <c r="D16" s="31"/>
      <c r="E16" s="31"/>
      <c r="F16" s="31" t="s">
        <v>38</v>
      </c>
      <c r="G16" s="31"/>
      <c r="H16" s="31" t="s">
        <v>38</v>
      </c>
      <c r="I16" s="31"/>
      <c r="J16" s="31"/>
      <c r="K16" s="31"/>
      <c r="L16" s="31"/>
      <c r="M16" s="34" t="s">
        <v>38</v>
      </c>
      <c r="N16" s="34" t="s">
        <v>38</v>
      </c>
      <c r="O16" s="34" t="s">
        <v>38</v>
      </c>
      <c r="P16" s="34" t="s">
        <v>38</v>
      </c>
    </row>
    <row r="17" spans="1:17" hidden="1">
      <c r="A17" s="73"/>
      <c r="B17" s="73" t="s">
        <v>40</v>
      </c>
      <c r="C17" s="73"/>
      <c r="D17" s="31"/>
      <c r="E17" s="31"/>
      <c r="F17" s="31"/>
      <c r="G17" s="31"/>
      <c r="H17" s="31"/>
      <c r="I17" s="31"/>
      <c r="J17" s="31"/>
      <c r="K17" s="31"/>
      <c r="L17" s="31"/>
      <c r="M17" s="34"/>
      <c r="N17" s="34"/>
      <c r="O17" s="34"/>
      <c r="P17" s="34"/>
    </row>
    <row r="18" spans="1:17" ht="77.25" customHeight="1">
      <c r="A18" s="71" t="s">
        <v>135</v>
      </c>
      <c r="B18" s="71"/>
      <c r="C18" s="71"/>
      <c r="D18" s="36"/>
      <c r="E18" s="37"/>
      <c r="F18" s="37"/>
      <c r="G18" s="37"/>
      <c r="H18" s="37"/>
      <c r="I18" s="37"/>
      <c r="J18" s="37"/>
      <c r="K18" s="37" t="s">
        <v>38</v>
      </c>
      <c r="L18" s="37" t="s">
        <v>38</v>
      </c>
      <c r="M18" s="38">
        <f>M19</f>
        <v>52739400</v>
      </c>
      <c r="N18" s="38"/>
      <c r="O18" s="38">
        <f>O19</f>
        <v>52739102.200000003</v>
      </c>
      <c r="P18" s="38">
        <f>P19</f>
        <v>47743784.109999999</v>
      </c>
    </row>
    <row r="19" spans="1:17" ht="78.75" customHeight="1">
      <c r="A19" s="72" t="str">
        <f>A12</f>
        <v>ММБУ "ЦСЖ"</v>
      </c>
      <c r="B19" s="27" t="s">
        <v>120</v>
      </c>
      <c r="C19" s="27" t="s">
        <v>147</v>
      </c>
      <c r="D19" s="31" t="s">
        <v>38</v>
      </c>
      <c r="E19" s="42" t="s">
        <v>141</v>
      </c>
      <c r="F19" s="28">
        <v>367</v>
      </c>
      <c r="G19" s="43">
        <v>367</v>
      </c>
      <c r="H19" s="28">
        <v>360</v>
      </c>
      <c r="I19" s="28">
        <v>360</v>
      </c>
      <c r="J19" s="43">
        <v>367</v>
      </c>
      <c r="K19" s="30">
        <v>46022</v>
      </c>
      <c r="L19" s="30">
        <v>46022</v>
      </c>
      <c r="M19" s="44">
        <v>52739400</v>
      </c>
      <c r="N19" s="44" t="s">
        <v>38</v>
      </c>
      <c r="O19" s="44">
        <f>58647948.54-5908846.34</f>
        <v>52739102.200000003</v>
      </c>
      <c r="P19" s="44">
        <f>50197846.65+3454783.8-5908846.34</f>
        <v>47743784.109999999</v>
      </c>
      <c r="Q19" s="33"/>
    </row>
    <row r="20" spans="1:17" ht="76.5" customHeight="1">
      <c r="A20" s="72"/>
      <c r="B20" s="27" t="s">
        <v>121</v>
      </c>
      <c r="C20" s="27" t="s">
        <v>139</v>
      </c>
      <c r="D20" s="31" t="s">
        <v>130</v>
      </c>
      <c r="E20" s="43" t="s">
        <v>129</v>
      </c>
      <c r="F20" s="28" t="s">
        <v>38</v>
      </c>
      <c r="G20" s="28">
        <v>3</v>
      </c>
      <c r="H20" s="28" t="s">
        <v>38</v>
      </c>
      <c r="I20" s="28">
        <v>3</v>
      </c>
      <c r="J20" s="28">
        <v>3</v>
      </c>
      <c r="K20" s="30">
        <v>46022</v>
      </c>
      <c r="L20" s="30">
        <v>46022</v>
      </c>
      <c r="M20" s="34" t="s">
        <v>38</v>
      </c>
      <c r="N20" s="34" t="s">
        <v>38</v>
      </c>
      <c r="O20" s="34" t="s">
        <v>38</v>
      </c>
      <c r="P20" s="34" t="s">
        <v>38</v>
      </c>
    </row>
    <row r="21" spans="1:17" ht="51" customHeight="1">
      <c r="A21" s="72"/>
      <c r="B21" s="27" t="s">
        <v>122</v>
      </c>
      <c r="C21" s="27" t="s">
        <v>140</v>
      </c>
      <c r="D21" s="31" t="s">
        <v>130</v>
      </c>
      <c r="E21" s="42" t="s">
        <v>141</v>
      </c>
      <c r="F21" s="28" t="s">
        <v>38</v>
      </c>
      <c r="G21" s="43">
        <v>367</v>
      </c>
      <c r="H21" s="28" t="s">
        <v>38</v>
      </c>
      <c r="I21" s="28">
        <v>360</v>
      </c>
      <c r="J21" s="28">
        <v>367</v>
      </c>
      <c r="K21" s="29">
        <v>46022</v>
      </c>
      <c r="L21" s="29">
        <f>K21</f>
        <v>46022</v>
      </c>
      <c r="M21" s="34" t="s">
        <v>38</v>
      </c>
      <c r="N21" s="34" t="s">
        <v>38</v>
      </c>
      <c r="O21" s="34" t="s">
        <v>38</v>
      </c>
      <c r="P21" s="34" t="s">
        <v>38</v>
      </c>
    </row>
    <row r="22" spans="1:17" ht="77.25" customHeight="1">
      <c r="A22" s="71" t="s">
        <v>136</v>
      </c>
      <c r="B22" s="71"/>
      <c r="C22" s="71"/>
      <c r="D22" s="37"/>
      <c r="E22" s="37"/>
      <c r="F22" s="37"/>
      <c r="G22" s="37"/>
      <c r="H22" s="37"/>
      <c r="I22" s="37"/>
      <c r="J22" s="37"/>
      <c r="K22" s="37" t="s">
        <v>38</v>
      </c>
      <c r="L22" s="37" t="s">
        <v>38</v>
      </c>
      <c r="M22" s="38">
        <f>M23</f>
        <v>2147820</v>
      </c>
      <c r="N22" s="38"/>
      <c r="O22" s="38">
        <f>O23</f>
        <v>2147820</v>
      </c>
      <c r="P22" s="38">
        <f>P23</f>
        <v>2147820</v>
      </c>
    </row>
    <row r="23" spans="1:17" ht="60.75" customHeight="1">
      <c r="A23" s="72" t="str">
        <f>A19</f>
        <v>ММБУ "ЦСЖ"</v>
      </c>
      <c r="B23" s="27" t="s">
        <v>123</v>
      </c>
      <c r="C23" s="27" t="s">
        <v>146</v>
      </c>
      <c r="D23" s="31" t="s">
        <v>38</v>
      </c>
      <c r="E23" s="28" t="s">
        <v>129</v>
      </c>
      <c r="F23" s="31">
        <v>3</v>
      </c>
      <c r="G23" s="31">
        <v>3</v>
      </c>
      <c r="H23" s="31">
        <v>3</v>
      </c>
      <c r="I23" s="41">
        <v>3</v>
      </c>
      <c r="J23" s="41">
        <v>3</v>
      </c>
      <c r="K23" s="30">
        <v>46022</v>
      </c>
      <c r="L23" s="30">
        <v>46022</v>
      </c>
      <c r="M23" s="44">
        <v>2147820</v>
      </c>
      <c r="N23" s="34" t="s">
        <v>38</v>
      </c>
      <c r="O23" s="34">
        <v>2147820</v>
      </c>
      <c r="P23" s="34">
        <v>2147820</v>
      </c>
    </row>
    <row r="24" spans="1:17" ht="51.75" customHeight="1">
      <c r="A24" s="72"/>
      <c r="B24" s="27" t="s">
        <v>89</v>
      </c>
      <c r="C24" s="27" t="s">
        <v>142</v>
      </c>
      <c r="D24" s="31" t="s">
        <v>130</v>
      </c>
      <c r="E24" s="28" t="s">
        <v>127</v>
      </c>
      <c r="F24" s="31" t="s">
        <v>38</v>
      </c>
      <c r="G24" s="31">
        <v>1</v>
      </c>
      <c r="H24" s="31" t="s">
        <v>38</v>
      </c>
      <c r="I24" s="41">
        <v>1</v>
      </c>
      <c r="J24" s="41">
        <v>1</v>
      </c>
      <c r="K24" s="30">
        <v>46022</v>
      </c>
      <c r="L24" s="30">
        <v>46022</v>
      </c>
      <c r="M24" s="34" t="s">
        <v>38</v>
      </c>
      <c r="N24" s="34" t="s">
        <v>38</v>
      </c>
      <c r="O24" s="34" t="s">
        <v>38</v>
      </c>
      <c r="P24" s="34" t="s">
        <v>38</v>
      </c>
    </row>
    <row r="25" spans="1:17" ht="50.25" customHeight="1">
      <c r="A25" s="72"/>
      <c r="B25" s="27" t="s">
        <v>124</v>
      </c>
      <c r="C25" s="27" t="s">
        <v>143</v>
      </c>
      <c r="D25" s="31" t="s">
        <v>130</v>
      </c>
      <c r="E25" s="28" t="s">
        <v>129</v>
      </c>
      <c r="F25" s="39" t="s">
        <v>38</v>
      </c>
      <c r="G25" s="31">
        <v>3</v>
      </c>
      <c r="H25" s="41" t="s">
        <v>38</v>
      </c>
      <c r="I25" s="41">
        <v>3</v>
      </c>
      <c r="J25" s="41">
        <v>3</v>
      </c>
      <c r="K25" s="30">
        <v>46022</v>
      </c>
      <c r="L25" s="30">
        <v>46022</v>
      </c>
      <c r="M25" s="34" t="s">
        <v>38</v>
      </c>
      <c r="N25" s="34" t="s">
        <v>38</v>
      </c>
      <c r="O25" s="34" t="s">
        <v>38</v>
      </c>
      <c r="P25" s="34" t="s">
        <v>38</v>
      </c>
    </row>
    <row r="26" spans="1:17" ht="31.5" hidden="1" customHeight="1">
      <c r="A26" s="73"/>
      <c r="B26" s="73" t="s">
        <v>37</v>
      </c>
      <c r="C26" s="73"/>
      <c r="D26" s="31" t="s">
        <v>38</v>
      </c>
      <c r="E26" s="31"/>
      <c r="F26" s="31"/>
      <c r="G26" s="31"/>
      <c r="H26" s="31"/>
      <c r="I26" s="31"/>
      <c r="J26" s="31"/>
      <c r="K26" s="31"/>
      <c r="L26" s="31"/>
      <c r="M26" s="34"/>
      <c r="N26" s="34" t="s">
        <v>38</v>
      </c>
      <c r="O26" s="34"/>
      <c r="P26" s="34"/>
    </row>
    <row r="27" spans="1:17" ht="31.5" hidden="1" customHeight="1">
      <c r="A27" s="73"/>
      <c r="B27" s="73" t="s">
        <v>39</v>
      </c>
      <c r="C27" s="73"/>
      <c r="D27" s="31"/>
      <c r="E27" s="31"/>
      <c r="F27" s="31" t="s">
        <v>38</v>
      </c>
      <c r="G27" s="31"/>
      <c r="H27" s="31" t="s">
        <v>38</v>
      </c>
      <c r="I27" s="31"/>
      <c r="J27" s="31"/>
      <c r="K27" s="31"/>
      <c r="L27" s="31"/>
      <c r="M27" s="34" t="s">
        <v>38</v>
      </c>
      <c r="N27" s="34" t="s">
        <v>38</v>
      </c>
      <c r="O27" s="34" t="s">
        <v>38</v>
      </c>
      <c r="P27" s="34" t="s">
        <v>38</v>
      </c>
    </row>
    <row r="28" spans="1:17" ht="31.5" hidden="1" customHeight="1">
      <c r="A28" s="73"/>
      <c r="B28" s="73" t="s">
        <v>40</v>
      </c>
      <c r="C28" s="73"/>
      <c r="D28" s="31"/>
      <c r="E28" s="31"/>
      <c r="F28" s="31"/>
      <c r="G28" s="31"/>
      <c r="H28" s="31"/>
      <c r="I28" s="31"/>
      <c r="J28" s="31"/>
      <c r="K28" s="31"/>
      <c r="L28" s="31"/>
      <c r="M28" s="34"/>
      <c r="N28" s="34"/>
      <c r="O28" s="34"/>
      <c r="P28" s="34"/>
    </row>
    <row r="29" spans="1:17" ht="77.25" customHeight="1">
      <c r="A29" s="71" t="s">
        <v>137</v>
      </c>
      <c r="B29" s="71"/>
      <c r="C29" s="71"/>
      <c r="D29" s="37"/>
      <c r="E29" s="37"/>
      <c r="F29" s="37"/>
      <c r="G29" s="37"/>
      <c r="H29" s="37"/>
      <c r="I29" s="37"/>
      <c r="J29" s="37"/>
      <c r="K29" s="37" t="s">
        <v>38</v>
      </c>
      <c r="L29" s="37" t="s">
        <v>38</v>
      </c>
      <c r="M29" s="38">
        <f>M30</f>
        <v>597600</v>
      </c>
      <c r="N29" s="38"/>
      <c r="O29" s="38">
        <f>O30</f>
        <v>597600</v>
      </c>
      <c r="P29" s="38">
        <f>P30</f>
        <v>597600</v>
      </c>
    </row>
    <row r="30" spans="1:17" ht="51" customHeight="1">
      <c r="A30" s="72" t="str">
        <f>A23</f>
        <v>ММБУ "ЦСЖ"</v>
      </c>
      <c r="B30" s="27" t="s">
        <v>125</v>
      </c>
      <c r="C30" s="27" t="s">
        <v>144</v>
      </c>
      <c r="D30" s="31" t="s">
        <v>38</v>
      </c>
      <c r="E30" s="28" t="s">
        <v>129</v>
      </c>
      <c r="F30" s="31">
        <v>151</v>
      </c>
      <c r="G30" s="31">
        <v>151</v>
      </c>
      <c r="H30" s="41">
        <v>89</v>
      </c>
      <c r="I30" s="31">
        <v>89</v>
      </c>
      <c r="J30" s="41">
        <v>151</v>
      </c>
      <c r="K30" s="30">
        <v>46022</v>
      </c>
      <c r="L30" s="30">
        <v>46022</v>
      </c>
      <c r="M30" s="44">
        <v>597600</v>
      </c>
      <c r="N30" s="34" t="s">
        <v>38</v>
      </c>
      <c r="O30" s="34">
        <v>597600</v>
      </c>
      <c r="P30" s="34">
        <v>597600</v>
      </c>
    </row>
    <row r="31" spans="1:17" ht="48.75" customHeight="1">
      <c r="A31" s="72"/>
      <c r="B31" s="27" t="s">
        <v>89</v>
      </c>
      <c r="C31" s="27" t="s">
        <v>142</v>
      </c>
      <c r="D31" s="31" t="s">
        <v>130</v>
      </c>
      <c r="E31" s="28" t="s">
        <v>127</v>
      </c>
      <c r="F31" s="31" t="s">
        <v>38</v>
      </c>
      <c r="G31" s="31">
        <v>1</v>
      </c>
      <c r="H31" s="31" t="s">
        <v>38</v>
      </c>
      <c r="I31" s="31">
        <v>1</v>
      </c>
      <c r="J31" s="41">
        <v>1</v>
      </c>
      <c r="K31" s="30">
        <v>46022</v>
      </c>
      <c r="L31" s="30">
        <v>46022</v>
      </c>
      <c r="M31" s="34" t="s">
        <v>38</v>
      </c>
      <c r="N31" s="34" t="s">
        <v>38</v>
      </c>
      <c r="O31" s="34" t="s">
        <v>38</v>
      </c>
      <c r="P31" s="34" t="s">
        <v>38</v>
      </c>
    </row>
    <row r="32" spans="1:17" ht="52.5" customHeight="1">
      <c r="A32" s="72"/>
      <c r="B32" s="27" t="s">
        <v>126</v>
      </c>
      <c r="C32" s="27" t="s">
        <v>145</v>
      </c>
      <c r="D32" s="31" t="s">
        <v>130</v>
      </c>
      <c r="E32" s="28" t="s">
        <v>129</v>
      </c>
      <c r="F32" s="39" t="s">
        <v>38</v>
      </c>
      <c r="G32" s="31">
        <v>151</v>
      </c>
      <c r="H32" s="41" t="s">
        <v>38</v>
      </c>
      <c r="I32" s="31">
        <v>89</v>
      </c>
      <c r="J32" s="41">
        <v>151</v>
      </c>
      <c r="K32" s="30">
        <v>46022</v>
      </c>
      <c r="L32" s="30">
        <v>46022</v>
      </c>
      <c r="M32" s="34" t="s">
        <v>38</v>
      </c>
      <c r="N32" s="34" t="s">
        <v>38</v>
      </c>
      <c r="O32" s="34" t="s">
        <v>38</v>
      </c>
      <c r="P32" s="34" t="s">
        <v>38</v>
      </c>
    </row>
    <row r="33" spans="1:16" ht="38.25" hidden="1" customHeight="1">
      <c r="A33" s="73"/>
      <c r="B33" s="73" t="s">
        <v>37</v>
      </c>
      <c r="C33" s="73"/>
      <c r="D33" s="21" t="s">
        <v>38</v>
      </c>
      <c r="E33" s="17"/>
      <c r="F33" s="17"/>
      <c r="G33" s="17"/>
      <c r="H33" s="17"/>
      <c r="I33" s="17"/>
      <c r="J33" s="21"/>
      <c r="K33" s="17"/>
      <c r="L33" s="17"/>
      <c r="M33" s="17"/>
      <c r="N33" s="21" t="s">
        <v>38</v>
      </c>
      <c r="O33" s="17"/>
      <c r="P33" s="17"/>
    </row>
    <row r="34" spans="1:16" hidden="1">
      <c r="A34" s="73"/>
      <c r="B34" s="73" t="s">
        <v>39</v>
      </c>
      <c r="C34" s="73"/>
      <c r="D34" s="17"/>
      <c r="E34" s="17"/>
      <c r="F34" s="21" t="s">
        <v>38</v>
      </c>
      <c r="G34" s="17"/>
      <c r="H34" s="21" t="s">
        <v>38</v>
      </c>
      <c r="I34" s="17"/>
      <c r="J34" s="21"/>
      <c r="K34" s="17"/>
      <c r="L34" s="17"/>
      <c r="M34" s="21" t="s">
        <v>38</v>
      </c>
      <c r="N34" s="21" t="s">
        <v>38</v>
      </c>
      <c r="O34" s="21" t="s">
        <v>38</v>
      </c>
      <c r="P34" s="21" t="s">
        <v>38</v>
      </c>
    </row>
    <row r="35" spans="1:16" hidden="1">
      <c r="A35" s="73"/>
      <c r="B35" s="73" t="s">
        <v>40</v>
      </c>
      <c r="C35" s="73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1:16">
      <c r="A37" s="2"/>
      <c r="O37" s="33"/>
    </row>
    <row r="38" spans="1:16">
      <c r="A38" s="2"/>
    </row>
    <row r="39" spans="1:16">
      <c r="A39" s="2" t="s">
        <v>132</v>
      </c>
      <c r="C39" s="35" t="s">
        <v>133</v>
      </c>
      <c r="D39" s="35"/>
      <c r="E39" s="35" t="s">
        <v>138</v>
      </c>
      <c r="F39" s="35"/>
      <c r="G39" t="s">
        <v>156</v>
      </c>
    </row>
    <row r="40" spans="1:16">
      <c r="A40" s="5" t="s">
        <v>88</v>
      </c>
    </row>
    <row r="41" spans="1:16">
      <c r="A41" s="2" t="s">
        <v>155</v>
      </c>
    </row>
    <row r="42" spans="1:16">
      <c r="A42" s="2"/>
    </row>
    <row r="43" spans="1:16">
      <c r="A43" s="16"/>
    </row>
    <row r="45" spans="1:16" ht="18">
      <c r="A45" s="76" t="s">
        <v>41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</row>
    <row r="46" spans="1:16" ht="6" customHeight="1"/>
    <row r="47" spans="1:16">
      <c r="A47" s="77" t="s">
        <v>42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</row>
    <row r="48" spans="1:16">
      <c r="A48" s="77" t="s">
        <v>43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</row>
    <row r="49" spans="1:16" ht="15.75" customHeight="1">
      <c r="A49" s="77" t="s">
        <v>44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</row>
    <row r="50" spans="1:16" ht="15" customHeight="1">
      <c r="A50" s="77" t="s">
        <v>79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</row>
    <row r="58" spans="1:16">
      <c r="M58" s="33"/>
      <c r="N58" s="33"/>
      <c r="O58" s="33"/>
      <c r="P58" s="33"/>
    </row>
    <row r="59" spans="1:16">
      <c r="P59" s="33"/>
    </row>
  </sheetData>
  <mergeCells count="50">
    <mergeCell ref="A33:A35"/>
    <mergeCell ref="B33:C33"/>
    <mergeCell ref="B34:C34"/>
    <mergeCell ref="B35:C35"/>
    <mergeCell ref="A30:A32"/>
    <mergeCell ref="A29:C29"/>
    <mergeCell ref="A19:A21"/>
    <mergeCell ref="A22:C22"/>
    <mergeCell ref="A23:A25"/>
    <mergeCell ref="A26:A28"/>
    <mergeCell ref="B26:C26"/>
    <mergeCell ref="B27:C27"/>
    <mergeCell ref="B28:C28"/>
    <mergeCell ref="A45:P45"/>
    <mergeCell ref="A47:P47"/>
    <mergeCell ref="A48:P48"/>
    <mergeCell ref="A49:P49"/>
    <mergeCell ref="A50:P50"/>
    <mergeCell ref="A1:P1"/>
    <mergeCell ref="A2:P2"/>
    <mergeCell ref="A12:A14"/>
    <mergeCell ref="B14:C14"/>
    <mergeCell ref="P5:P6"/>
    <mergeCell ref="A7:B7"/>
    <mergeCell ref="M4:N4"/>
    <mergeCell ref="O4:P4"/>
    <mergeCell ref="F5:G5"/>
    <mergeCell ref="M5:M6"/>
    <mergeCell ref="A8:A10"/>
    <mergeCell ref="B8:C8"/>
    <mergeCell ref="B9:C9"/>
    <mergeCell ref="B10:C10"/>
    <mergeCell ref="A11:C11"/>
    <mergeCell ref="F4:J4"/>
    <mergeCell ref="A18:C18"/>
    <mergeCell ref="N5:N6"/>
    <mergeCell ref="O5:O6"/>
    <mergeCell ref="A4:B6"/>
    <mergeCell ref="C4:C6"/>
    <mergeCell ref="D4:D6"/>
    <mergeCell ref="E4:E6"/>
    <mergeCell ref="A15:A17"/>
    <mergeCell ref="B15:C15"/>
    <mergeCell ref="B16:C16"/>
    <mergeCell ref="B17:C17"/>
    <mergeCell ref="K4:L4"/>
    <mergeCell ref="H5:I5"/>
    <mergeCell ref="J5:J6"/>
    <mergeCell ref="K5:K6"/>
    <mergeCell ref="L5:L6"/>
  </mergeCells>
  <pageMargins left="0.16" right="0.17" top="0.36" bottom="0.37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SilaevaOV</dc:creator>
  <cp:lastModifiedBy>ChemkunovaSI</cp:lastModifiedBy>
  <cp:lastPrinted>2026-02-16T08:02:10Z</cp:lastPrinted>
  <dcterms:created xsi:type="dcterms:W3CDTF">2025-01-17T13:23:05Z</dcterms:created>
  <dcterms:modified xsi:type="dcterms:W3CDTF">2026-02-16T08:04:31Z</dcterms:modified>
</cp:coreProperties>
</file>